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670" sheetId="35" r:id="rId1"/>
  </sheets>
  <calcPr calcId="125725"/>
</workbook>
</file>

<file path=xl/calcChain.xml><?xml version="1.0" encoding="utf-8"?>
<calcChain xmlns="http://schemas.openxmlformats.org/spreadsheetml/2006/main">
  <c r="E28" i="35"/>
  <c r="E29"/>
  <c r="E30"/>
  <c r="E31"/>
  <c r="E32"/>
  <c r="E27"/>
  <c r="J19"/>
  <c r="I19"/>
  <c r="K19" s="1"/>
  <c r="J16"/>
  <c r="I16"/>
  <c r="H82"/>
  <c r="H83"/>
  <c r="H84"/>
  <c r="H85"/>
  <c r="H71"/>
  <c r="H72"/>
  <c r="H73"/>
  <c r="H74"/>
  <c r="H75"/>
  <c r="H76"/>
  <c r="H77"/>
  <c r="H78"/>
  <c r="H79"/>
  <c r="E79"/>
  <c r="J71"/>
  <c r="J72"/>
  <c r="J73"/>
  <c r="J74"/>
  <c r="J75"/>
  <c r="J76"/>
  <c r="J77"/>
  <c r="J81"/>
  <c r="J82"/>
  <c r="J83"/>
  <c r="J84"/>
  <c r="J63"/>
  <c r="J64"/>
  <c r="J65"/>
  <c r="E85" l="1"/>
  <c r="E84"/>
  <c r="E83"/>
  <c r="K83" s="1"/>
  <c r="E82"/>
  <c r="K82" s="1"/>
  <c r="E81"/>
  <c r="E78"/>
  <c r="E77"/>
  <c r="K77" s="1"/>
  <c r="E76"/>
  <c r="K76" s="1"/>
  <c r="E75"/>
  <c r="K75" s="1"/>
  <c r="E74"/>
  <c r="K74" s="1"/>
  <c r="E73"/>
  <c r="K73" s="1"/>
  <c r="E72"/>
  <c r="K72" s="1"/>
  <c r="E71"/>
  <c r="K71" s="1"/>
  <c r="E70"/>
  <c r="E66"/>
  <c r="E65"/>
  <c r="E64"/>
  <c r="K64" s="1"/>
  <c r="E63"/>
  <c r="K63" s="1"/>
  <c r="E62"/>
  <c r="G58" l="1"/>
  <c r="J58" s="1"/>
  <c r="I45"/>
  <c r="J45"/>
  <c r="I46"/>
  <c r="J46"/>
  <c r="J44"/>
  <c r="I44"/>
  <c r="F107"/>
  <c r="F105"/>
  <c r="F101"/>
  <c r="F97"/>
  <c r="F96"/>
  <c r="F95"/>
  <c r="K84"/>
  <c r="H81"/>
  <c r="K81" s="1"/>
  <c r="J70"/>
  <c r="H70"/>
  <c r="H66"/>
  <c r="H65"/>
  <c r="K65" s="1"/>
  <c r="J62"/>
  <c r="H62"/>
  <c r="H58"/>
  <c r="E58"/>
  <c r="J49"/>
  <c r="I49"/>
  <c r="H49"/>
  <c r="E49"/>
  <c r="H46"/>
  <c r="E46"/>
  <c r="H45"/>
  <c r="E45"/>
  <c r="H44"/>
  <c r="E44"/>
  <c r="D27"/>
  <c r="C27"/>
  <c r="H19"/>
  <c r="E19"/>
  <c r="H16"/>
  <c r="E16"/>
  <c r="K58" l="1"/>
  <c r="K44"/>
  <c r="K46"/>
  <c r="K45"/>
  <c r="K49"/>
  <c r="K62"/>
  <c r="K70"/>
  <c r="K16"/>
</calcChain>
</file>

<file path=xl/sharedStrings.xml><?xml version="1.0" encoding="utf-8"?>
<sst xmlns="http://schemas.openxmlformats.org/spreadsheetml/2006/main" count="233" uniqueCount="151">
  <si>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</si>
  <si>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</si>
  <si>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</si>
  <si>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</si>
  <si>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</si>
  <si>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</si>
  <si>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</si>
  <si>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</si>
  <si>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</si>
  <si>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</si>
  <si>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</si>
  <si>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</si>
  <si>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</si>
  <si>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</si>
  <si>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</si>
  <si>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</si>
  <si>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</si>
  <si>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</si>
  <si>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</si>
  <si>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</si>
  <si>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</si>
  <si>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</si>
  <si>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</si>
  <si>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</si>
  <si>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</si>
  <si>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</si>
  <si>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</si>
  <si>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</si>
  <si>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</si>
  <si>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</si>
  <si>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</si>
  <si>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</si>
  <si>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</si>
  <si>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</si>
  <si>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</si>
  <si>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</si>
  <si>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</si>
  <si>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</si>
  <si>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</si>
  <si>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</si>
  <si>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</si>
  <si>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</si>
  <si>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</si>
  <si>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</si>
  <si>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</si>
  <si>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</si>
  <si>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</si>
  <si>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</si>
  <si>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</si>
  <si>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</si>
  <si>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</si>
  <si>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</si>
  <si>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</si>
  <si>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</si>
  <si>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</si>
  <si>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</si>
  <si>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</si>
  <si>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</si>
  <si>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</si>
  <si>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</si>
  <si>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</si>
  <si>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</si>
  <si>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</si>
  <si>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</si>
  <si>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</si>
  <si>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</si>
  <si>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</si>
  <si>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</si>
  <si>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</si>
  <si>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</si>
  <si>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</si>
  <si>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</si>
  <si>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</si>
  <si>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</si>
  <si>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</si>
  <si>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</si>
  <si>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</si>
  <si>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</si>
  <si>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</si>
  <si>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</si>
  <si>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</si>
  <si>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</si>
  <si>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</si>
  <si>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</si>
  <si>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</si>
  <si>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</si>
  <si>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</si>
  <si>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</si>
  <si>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</si>
  <si>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</si>
  <si>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</si>
  <si>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</si>
  <si>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</si>
  <si>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</si>
  <si>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</si>
  <si>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</si>
  <si>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</si>
  <si>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</si>
  <si>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</si>
  <si>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</si>
  <si>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</si>
  <si>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</si>
  <si>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</si>
  <si>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</si>
  <si>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</si>
  <si>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</si>
  <si>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</si>
  <si>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</si>
  <si>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</si>
  <si>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</si>
  <si>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</si>
  <si>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</si>
  <si>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</si>
  <si>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</si>
  <si>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</si>
  <si>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</si>
  <si>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 xml:space="preserve">Завдання програми  виконано  </t>
  </si>
  <si>
    <t>.0490</t>
  </si>
  <si>
    <t>Внески до статутного капіталу суб`єктів господарювання</t>
  </si>
  <si>
    <t>Підтримка підприємств комунальної форми власності</t>
  </si>
  <si>
    <t>Оновлення матеріально-технічної бази комунальному підприємству "Виробниче управління комунального господарства"</t>
  </si>
  <si>
    <t>Оновлення матеріально-технічної бази комунальному підприємству "СЄЗ"</t>
  </si>
  <si>
    <t>Оновлення матеріально-технічної бази комунальному підприємству "Ніжинське управління водопровідно-каналізаційного господарства"</t>
  </si>
  <si>
    <t>Оновлення матеріально-технічної бази КК КП "Північна"</t>
  </si>
  <si>
    <t>обсяг видатків на Оновлення матеріально-технічної бази комунальному підприємству "Виробниче управління комунального господарства"</t>
  </si>
  <si>
    <t>обсяг видатків на Оновлення матеріально-технічної бази комунальному підприємству "Ніжинське управління водопровідно-каналізаційного господарства"</t>
  </si>
  <si>
    <t>обсяг видатків на Оновлення матеріально-технічної бази комунальному підприємству "СЄЗ"</t>
  </si>
  <si>
    <t>обсяг видатків на Оновлення матеріально-технічної бази КК КП "Північна"</t>
  </si>
  <si>
    <t>Рівень рентабельності КП "ВУКГ" на початку року</t>
  </si>
  <si>
    <t>очікувана рентабельність КП "ВУКГ" на кінець року</t>
  </si>
  <si>
    <t>очікувана рентабельність КП "СЄЗ" на кінець року</t>
  </si>
  <si>
    <t>Рівень рентабельності КП "СЄЗ" на початку року</t>
  </si>
  <si>
    <t>Рівень рентабельності КП "НУВКГ" на початку року</t>
  </si>
  <si>
    <t>очікувана рентабельність КП "НУВКГ"  на кінець року</t>
  </si>
  <si>
    <t>Рівень рентабельності КК КП "Північна" на початку року</t>
  </si>
  <si>
    <t>очікувана рентабельність КК КП "Північна" на кінець року</t>
  </si>
  <si>
    <t>обсяг видатків на Оновлення матеріально-технічної бази КП "Відділ архітектурно-технічного планування та проектування</t>
  </si>
  <si>
    <t>Оцінка ефективності бюджетної програми за 2019рік</t>
  </si>
  <si>
    <t>Оновлення матеріально-технічної бази комунальним підприємствам</t>
  </si>
  <si>
    <t>Пояснення причин відхилень фактичних обсягів надходжень від планових  - залишок  плану</t>
  </si>
  <si>
    <t>Рівень рентабельності підприємств на початок року</t>
  </si>
  <si>
    <t>рівень рентабельності підприємств на кінець року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</si>
  <si>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призначень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</si>
  <si>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планових призначень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</si>
  <si>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</si>
  <si>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</si>
  <si>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</si>
  <si>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оплати внесків до  статутного капіталу суб`єктів господарювання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</si>
  <si>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2-х підприємств комунальної форми власності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</si>
  <si>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надання  підтримки  підприємствам комунальної форми власності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</si>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</sst>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56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4" fontId="7" fillId="0" borderId="5" xfId="2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topLeftCell="A13" zoomScale="85" zoomScaleNormal="85" zoomScaleSheetLayoutView="85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11.375" style="1" customWidth="1"/>
    <col min="5" max="5" width="11.125" style="1" customWidth="1"/>
    <col min="6" max="6" width="9.375" style="1" customWidth="1"/>
    <col min="7" max="7" width="9.875" style="1" customWidth="1"/>
    <col min="8" max="8" width="11.2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55" t="s">
        <v>56</v>
      </c>
      <c r="I1" s="55"/>
      <c r="J1" s="55"/>
      <c r="K1" s="55"/>
    </row>
    <row r="2" spans="1:11" ht="29.45" customHeight="1">
      <c r="H2" s="55" t="s">
        <v>57</v>
      </c>
      <c r="I2" s="55"/>
      <c r="J2" s="55"/>
      <c r="K2" s="55"/>
    </row>
    <row r="3" spans="1:11" ht="18.2">
      <c r="A3" s="51" t="s">
        <v>137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34.85" customHeight="1">
      <c r="A4" s="18" t="s">
        <v>58</v>
      </c>
      <c r="B4" s="18">
        <v>1200000</v>
      </c>
      <c r="C4" s="18"/>
      <c r="D4" s="54" t="s">
        <v>113</v>
      </c>
      <c r="E4" s="54"/>
      <c r="F4" s="54"/>
      <c r="G4" s="54"/>
      <c r="H4" s="54"/>
      <c r="I4" s="54"/>
      <c r="J4" s="54"/>
      <c r="K4" s="54"/>
    </row>
    <row r="5" spans="1:11" ht="18" customHeight="1">
      <c r="A5" s="2"/>
      <c r="B5" s="2" t="s">
        <v>59</v>
      </c>
      <c r="C5" s="2"/>
      <c r="D5" s="50" t="s">
        <v>60</v>
      </c>
      <c r="E5" s="50"/>
      <c r="F5" s="50"/>
      <c r="G5" s="50"/>
      <c r="H5" s="50"/>
      <c r="I5" s="50"/>
      <c r="J5" s="50"/>
      <c r="K5" s="50"/>
    </row>
    <row r="6" spans="1:11" ht="35.5" customHeight="1">
      <c r="A6" s="18" t="s">
        <v>61</v>
      </c>
      <c r="B6" s="18">
        <v>1210000</v>
      </c>
      <c r="C6" s="18"/>
      <c r="D6" s="54" t="s">
        <v>113</v>
      </c>
      <c r="E6" s="54"/>
      <c r="F6" s="54"/>
      <c r="G6" s="54"/>
      <c r="H6" s="54"/>
      <c r="I6" s="54"/>
      <c r="J6" s="54"/>
      <c r="K6" s="54"/>
    </row>
    <row r="7" spans="1:11" ht="18" customHeight="1">
      <c r="B7" s="2" t="s">
        <v>59</v>
      </c>
      <c r="D7" s="50" t="s">
        <v>62</v>
      </c>
      <c r="E7" s="50"/>
      <c r="F7" s="50"/>
      <c r="G7" s="50"/>
      <c r="H7" s="50"/>
      <c r="I7" s="50"/>
      <c r="J7" s="50"/>
      <c r="K7" s="50"/>
    </row>
    <row r="8" spans="1:11" s="18" customFormat="1" ht="36" customHeight="1">
      <c r="A8" s="18" t="s">
        <v>63</v>
      </c>
      <c r="B8" s="18">
        <v>1217670</v>
      </c>
      <c r="C8" s="18" t="s">
        <v>117</v>
      </c>
      <c r="D8" s="51" t="s">
        <v>118</v>
      </c>
      <c r="E8" s="51"/>
      <c r="F8" s="51"/>
      <c r="G8" s="51"/>
      <c r="H8" s="51"/>
      <c r="I8" s="51"/>
      <c r="J8" s="51"/>
      <c r="K8" s="51"/>
    </row>
    <row r="9" spans="1:11" s="2" customFormat="1" ht="18.2">
      <c r="A9" s="18"/>
      <c r="B9" s="2" t="s">
        <v>59</v>
      </c>
      <c r="C9" s="8" t="s">
        <v>64</v>
      </c>
    </row>
    <row r="10" spans="1:11" s="2" customFormat="1" ht="36" customHeight="1">
      <c r="A10" s="18" t="s">
        <v>65</v>
      </c>
      <c r="B10" s="18" t="s">
        <v>66</v>
      </c>
      <c r="C10" s="52" t="s">
        <v>119</v>
      </c>
      <c r="D10" s="52"/>
      <c r="E10" s="52"/>
      <c r="F10" s="52"/>
      <c r="G10" s="52"/>
      <c r="H10" s="52"/>
      <c r="I10" s="52"/>
      <c r="J10" s="52"/>
      <c r="K10" s="52"/>
    </row>
    <row r="11" spans="1:11" s="2" customFormat="1" ht="16.850000000000001" customHeight="1">
      <c r="A11" s="18" t="s">
        <v>67</v>
      </c>
      <c r="B11" s="53" t="s">
        <v>68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8" customHeight="1">
      <c r="A12" s="48" t="s">
        <v>69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11" ht="16.850000000000001" customHeight="1">
      <c r="A13" s="31" t="s">
        <v>0</v>
      </c>
      <c r="B13" s="31" t="s">
        <v>1</v>
      </c>
      <c r="C13" s="34" t="s">
        <v>2</v>
      </c>
      <c r="D13" s="34"/>
      <c r="E13" s="34"/>
      <c r="F13" s="34" t="s">
        <v>3</v>
      </c>
      <c r="G13" s="34"/>
      <c r="H13" s="34"/>
      <c r="I13" s="34" t="s">
        <v>4</v>
      </c>
      <c r="J13" s="34"/>
      <c r="K13" s="34"/>
    </row>
    <row r="14" spans="1:11" ht="21.55">
      <c r="A14" s="31"/>
      <c r="B14" s="31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9" customFormat="1" ht="10.8">
      <c r="A15" s="4"/>
      <c r="B15" s="4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8" customFormat="1" ht="14.15">
      <c r="A16" s="12" t="s">
        <v>5</v>
      </c>
      <c r="B16" s="16" t="s">
        <v>105</v>
      </c>
      <c r="C16" s="12"/>
      <c r="D16" s="12">
        <v>5225</v>
      </c>
      <c r="E16" s="12">
        <f>C16+D16</f>
        <v>5225</v>
      </c>
      <c r="F16" s="12"/>
      <c r="G16" s="12">
        <v>5222</v>
      </c>
      <c r="H16" s="12">
        <f>F16+G16</f>
        <v>5222</v>
      </c>
      <c r="I16" s="12">
        <f>F16-C16</f>
        <v>0</v>
      </c>
      <c r="J16" s="12">
        <f>G16-D16</f>
        <v>-3</v>
      </c>
      <c r="K16" s="12">
        <f>I16+J16</f>
        <v>-3</v>
      </c>
    </row>
    <row r="17" spans="1:11" ht="39.700000000000003" customHeight="1">
      <c r="A17" s="47" t="s">
        <v>142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ht="15.5">
      <c r="A18" s="11"/>
      <c r="B18" s="11" t="s">
        <v>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41.75" customHeight="1">
      <c r="A19" s="12">
        <v>1</v>
      </c>
      <c r="B19" s="13" t="s">
        <v>138</v>
      </c>
      <c r="C19" s="20"/>
      <c r="D19" s="20">
        <v>5225</v>
      </c>
      <c r="E19" s="20">
        <f>C19+D19</f>
        <v>5225</v>
      </c>
      <c r="F19" s="20"/>
      <c r="G19" s="20">
        <v>5222</v>
      </c>
      <c r="H19" s="20">
        <f>F19+G19</f>
        <v>5222</v>
      </c>
      <c r="I19" s="19">
        <f>F19-C19</f>
        <v>0</v>
      </c>
      <c r="J19" s="19">
        <f>G19-D19</f>
        <v>-3</v>
      </c>
      <c r="K19" s="19">
        <f>I19+J19</f>
        <v>-3</v>
      </c>
    </row>
    <row r="20" spans="1:11" ht="21.55" customHeight="1">
      <c r="A20" s="48" t="s">
        <v>85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34.35">
      <c r="A21" s="11" t="s">
        <v>7</v>
      </c>
      <c r="B21" s="11" t="s">
        <v>8</v>
      </c>
      <c r="C21" s="5" t="s">
        <v>82</v>
      </c>
      <c r="D21" s="5" t="s">
        <v>83</v>
      </c>
      <c r="E21" s="5" t="s">
        <v>84</v>
      </c>
    </row>
    <row r="22" spans="1:11" ht="14.15">
      <c r="A22" s="11" t="s">
        <v>5</v>
      </c>
      <c r="B22" s="11" t="s">
        <v>10</v>
      </c>
      <c r="C22" s="11" t="s">
        <v>11</v>
      </c>
      <c r="D22" s="11"/>
      <c r="E22" s="11" t="s">
        <v>11</v>
      </c>
    </row>
    <row r="23" spans="1:11" ht="14.15">
      <c r="A23" s="11"/>
      <c r="B23" s="11" t="s">
        <v>12</v>
      </c>
      <c r="C23" s="11"/>
      <c r="D23" s="11"/>
      <c r="E23" s="11"/>
    </row>
    <row r="24" spans="1:11" ht="14.15">
      <c r="A24" s="11" t="s">
        <v>13</v>
      </c>
      <c r="B24" s="11" t="s">
        <v>14</v>
      </c>
      <c r="C24" s="11" t="s">
        <v>11</v>
      </c>
      <c r="D24" s="11"/>
      <c r="E24" s="11" t="s">
        <v>11</v>
      </c>
    </row>
    <row r="25" spans="1:11" ht="14.15">
      <c r="A25" s="11" t="s">
        <v>15</v>
      </c>
      <c r="B25" s="11" t="s">
        <v>16</v>
      </c>
      <c r="C25" s="11" t="s">
        <v>11</v>
      </c>
      <c r="D25" s="11"/>
      <c r="E25" s="11" t="s">
        <v>11</v>
      </c>
    </row>
    <row r="26" spans="1:11">
      <c r="A26" s="31" t="s">
        <v>17</v>
      </c>
      <c r="B26" s="31"/>
      <c r="C26" s="31"/>
      <c r="D26" s="31"/>
      <c r="E26" s="31"/>
    </row>
    <row r="27" spans="1:11" ht="14.15">
      <c r="A27" s="11" t="s">
        <v>18</v>
      </c>
      <c r="B27" s="11" t="s">
        <v>19</v>
      </c>
      <c r="C27" s="12">
        <f>SUM(C29:C32)</f>
        <v>5225</v>
      </c>
      <c r="D27" s="12">
        <f t="shared" ref="D27:E27" si="0">SUM(D29:D32)</f>
        <v>5222</v>
      </c>
      <c r="E27" s="12">
        <f>D27-C27</f>
        <v>-3</v>
      </c>
    </row>
    <row r="28" spans="1:11" ht="14.15">
      <c r="A28" s="11"/>
      <c r="B28" s="11" t="s">
        <v>12</v>
      </c>
      <c r="C28" s="12"/>
      <c r="D28" s="12"/>
      <c r="E28" s="19">
        <f t="shared" ref="E28:E32" si="1">D28-C28</f>
        <v>0</v>
      </c>
    </row>
    <row r="29" spans="1:11" ht="14.15">
      <c r="A29" s="11" t="s">
        <v>20</v>
      </c>
      <c r="B29" s="11" t="s">
        <v>14</v>
      </c>
      <c r="C29" s="12"/>
      <c r="D29" s="12"/>
      <c r="E29" s="19">
        <f t="shared" si="1"/>
        <v>0</v>
      </c>
    </row>
    <row r="30" spans="1:11" ht="14.15">
      <c r="A30" s="11" t="s">
        <v>21</v>
      </c>
      <c r="B30" s="11" t="s">
        <v>22</v>
      </c>
      <c r="C30" s="12"/>
      <c r="D30" s="12"/>
      <c r="E30" s="19">
        <f t="shared" si="1"/>
        <v>0</v>
      </c>
    </row>
    <row r="31" spans="1:11" ht="14.15">
      <c r="A31" s="11" t="s">
        <v>23</v>
      </c>
      <c r="B31" s="11" t="s">
        <v>24</v>
      </c>
      <c r="C31" s="12"/>
      <c r="D31" s="12"/>
      <c r="E31" s="19">
        <f t="shared" si="1"/>
        <v>0</v>
      </c>
    </row>
    <row r="32" spans="1:11" ht="14.15">
      <c r="A32" s="11" t="s">
        <v>25</v>
      </c>
      <c r="B32" s="11" t="s">
        <v>26</v>
      </c>
      <c r="C32" s="12">
        <v>5225</v>
      </c>
      <c r="D32" s="12">
        <v>5222</v>
      </c>
      <c r="E32" s="19">
        <f t="shared" si="1"/>
        <v>-3</v>
      </c>
    </row>
    <row r="33" spans="1:11" ht="47.8" customHeight="1">
      <c r="A33" s="40" t="s">
        <v>139</v>
      </c>
      <c r="B33" s="31"/>
      <c r="C33" s="31"/>
      <c r="D33" s="31"/>
      <c r="E33" s="31"/>
    </row>
    <row r="34" spans="1:11" ht="14.15">
      <c r="A34" s="11" t="s">
        <v>27</v>
      </c>
      <c r="B34" s="11" t="s">
        <v>28</v>
      </c>
      <c r="C34" s="11" t="s">
        <v>11</v>
      </c>
      <c r="D34" s="11"/>
      <c r="E34" s="11"/>
    </row>
    <row r="35" spans="1:11" ht="14.15">
      <c r="A35" s="11"/>
      <c r="B35" s="11" t="s">
        <v>12</v>
      </c>
      <c r="C35" s="11"/>
      <c r="D35" s="11"/>
      <c r="E35" s="11"/>
    </row>
    <row r="36" spans="1:11" ht="14.15">
      <c r="A36" s="11" t="s">
        <v>29</v>
      </c>
      <c r="B36" s="11" t="s">
        <v>14</v>
      </c>
      <c r="C36" s="11" t="s">
        <v>11</v>
      </c>
      <c r="D36" s="11"/>
      <c r="E36" s="11"/>
    </row>
    <row r="37" spans="1:11" ht="14.15">
      <c r="A37" s="11" t="s">
        <v>30</v>
      </c>
      <c r="B37" s="11" t="s">
        <v>26</v>
      </c>
      <c r="C37" s="11" t="s">
        <v>11</v>
      </c>
      <c r="D37" s="11"/>
      <c r="E37" s="11"/>
    </row>
    <row r="39" spans="1:11" ht="16.149999999999999" customHeight="1">
      <c r="A39" s="48" t="s">
        <v>86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1" spans="1:11">
      <c r="A41" s="31" t="s">
        <v>7</v>
      </c>
      <c r="B41" s="31" t="s">
        <v>8</v>
      </c>
      <c r="C41" s="31" t="s">
        <v>31</v>
      </c>
      <c r="D41" s="31"/>
      <c r="E41" s="31"/>
      <c r="F41" s="31" t="s">
        <v>32</v>
      </c>
      <c r="G41" s="31"/>
      <c r="H41" s="31"/>
      <c r="I41" s="31" t="s">
        <v>9</v>
      </c>
      <c r="J41" s="31"/>
      <c r="K41" s="31"/>
    </row>
    <row r="42" spans="1:11" ht="21.55">
      <c r="A42" s="31"/>
      <c r="B42" s="31"/>
      <c r="C42" s="6" t="s">
        <v>112</v>
      </c>
      <c r="D42" s="6" t="s">
        <v>104</v>
      </c>
      <c r="E42" s="4" t="s">
        <v>72</v>
      </c>
      <c r="F42" s="6" t="s">
        <v>112</v>
      </c>
      <c r="G42" s="6" t="s">
        <v>104</v>
      </c>
      <c r="H42" s="4" t="s">
        <v>72</v>
      </c>
      <c r="I42" s="6" t="s">
        <v>112</v>
      </c>
      <c r="J42" s="6" t="s">
        <v>104</v>
      </c>
      <c r="K42" s="4" t="s">
        <v>72</v>
      </c>
    </row>
    <row r="43" spans="1:11" s="10" customFormat="1" ht="14.15">
      <c r="A43" s="14" t="s">
        <v>87</v>
      </c>
      <c r="B43" s="14" t="s">
        <v>88</v>
      </c>
      <c r="C43" s="46"/>
      <c r="D43" s="46"/>
      <c r="E43" s="46"/>
      <c r="F43" s="46"/>
      <c r="G43" s="46"/>
      <c r="H43" s="46"/>
      <c r="I43" s="46"/>
      <c r="J43" s="46"/>
      <c r="K43" s="46"/>
    </row>
    <row r="44" spans="1:11" ht="81.45" customHeight="1">
      <c r="A44" s="11"/>
      <c r="B44" s="11" t="s">
        <v>124</v>
      </c>
      <c r="C44" s="12"/>
      <c r="D44" s="21">
        <v>5185</v>
      </c>
      <c r="E44" s="21">
        <f t="shared" ref="E44:E46" si="2">C44+D44</f>
        <v>5185</v>
      </c>
      <c r="F44" s="21"/>
      <c r="G44" s="21">
        <v>5182</v>
      </c>
      <c r="H44" s="21">
        <f t="shared" ref="H44:H46" si="3">F44+G44</f>
        <v>5182</v>
      </c>
      <c r="I44" s="12">
        <f t="shared" ref="I44" si="4">F44-C44</f>
        <v>0</v>
      </c>
      <c r="J44" s="12">
        <f t="shared" ref="J44" si="5">G44-D44</f>
        <v>-3</v>
      </c>
      <c r="K44" s="12">
        <f t="shared" ref="K44" si="6">I44+J44</f>
        <v>-3</v>
      </c>
    </row>
    <row r="45" spans="1:11" ht="39.549999999999997" customHeight="1">
      <c r="A45" s="11"/>
      <c r="B45" s="11" t="s">
        <v>127</v>
      </c>
      <c r="C45" s="12"/>
      <c r="D45" s="21">
        <v>40</v>
      </c>
      <c r="E45" s="21">
        <f t="shared" si="2"/>
        <v>40</v>
      </c>
      <c r="F45" s="21"/>
      <c r="G45" s="21">
        <v>40</v>
      </c>
      <c r="H45" s="21">
        <f t="shared" si="3"/>
        <v>40</v>
      </c>
      <c r="I45" s="12">
        <f t="shared" ref="I45:I46" si="7">F45-C45</f>
        <v>0</v>
      </c>
      <c r="J45" s="12">
        <f t="shared" ref="J45:J46" si="8">G45-D45</f>
        <v>0</v>
      </c>
      <c r="K45" s="12">
        <f t="shared" ref="K45:K46" si="9">I45+J45</f>
        <v>0</v>
      </c>
    </row>
    <row r="46" spans="1:11" ht="34.85" customHeight="1">
      <c r="A46" s="11"/>
      <c r="B46" s="11" t="s">
        <v>140</v>
      </c>
      <c r="C46" s="12"/>
      <c r="D46" s="21">
        <v>4.2</v>
      </c>
      <c r="E46" s="21">
        <f t="shared" si="2"/>
        <v>4.2</v>
      </c>
      <c r="F46" s="21"/>
      <c r="G46" s="21">
        <v>4.2</v>
      </c>
      <c r="H46" s="21">
        <f t="shared" si="3"/>
        <v>4.2</v>
      </c>
      <c r="I46" s="12">
        <f t="shared" si="7"/>
        <v>0</v>
      </c>
      <c r="J46" s="12">
        <f t="shared" si="8"/>
        <v>0</v>
      </c>
      <c r="K46" s="12">
        <f t="shared" si="9"/>
        <v>0</v>
      </c>
    </row>
    <row r="47" spans="1:11" ht="22.9" customHeight="1">
      <c r="A47" s="42" t="s">
        <v>143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s="10" customFormat="1" ht="14.15">
      <c r="A48" s="14">
        <v>4</v>
      </c>
      <c r="B48" s="15" t="s">
        <v>107</v>
      </c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35.5" customHeight="1">
      <c r="A49" s="11"/>
      <c r="B49" s="11" t="s">
        <v>141</v>
      </c>
      <c r="C49" s="12"/>
      <c r="D49" s="21">
        <v>5.8</v>
      </c>
      <c r="E49" s="21">
        <f t="shared" ref="E49" si="10">C49+D49</f>
        <v>5.8</v>
      </c>
      <c r="F49" s="21"/>
      <c r="G49" s="21">
        <v>5.8</v>
      </c>
      <c r="H49" s="21">
        <f t="shared" ref="H49" si="11">F49+G49</f>
        <v>5.8</v>
      </c>
      <c r="I49" s="21">
        <f t="shared" ref="I49:J49" si="12">F49-C49</f>
        <v>0</v>
      </c>
      <c r="J49" s="21">
        <f t="shared" si="12"/>
        <v>0</v>
      </c>
      <c r="K49" s="21">
        <f t="shared" ref="K49" si="13">I49+J49</f>
        <v>0</v>
      </c>
    </row>
    <row r="50" spans="1:11" ht="16.149999999999999" customHeight="1">
      <c r="A50" s="42" t="s">
        <v>108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ht="33" customHeight="1">
      <c r="A51" s="43" t="s">
        <v>89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 ht="23.05" customHeight="1">
      <c r="A52" s="37" t="s">
        <v>116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spans="1:11" ht="13.15" customHeight="1">
      <c r="A53" s="41" t="s">
        <v>90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spans="1:11" ht="26.25" customHeight="1">
      <c r="A54" s="37" t="s">
        <v>91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spans="1:11" ht="17.5" customHeight="1">
      <c r="A55" s="39" t="s">
        <v>36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ht="28.1" customHeight="1">
      <c r="A56" s="31" t="s">
        <v>7</v>
      </c>
      <c r="B56" s="31" t="s">
        <v>8</v>
      </c>
      <c r="C56" s="34" t="s">
        <v>37</v>
      </c>
      <c r="D56" s="34"/>
      <c r="E56" s="34"/>
      <c r="F56" s="34" t="s">
        <v>38</v>
      </c>
      <c r="G56" s="34"/>
      <c r="H56" s="34"/>
      <c r="I56" s="45" t="s">
        <v>92</v>
      </c>
      <c r="J56" s="34"/>
      <c r="K56" s="34"/>
    </row>
    <row r="57" spans="1:11" s="9" customFormat="1" ht="23.05" customHeight="1">
      <c r="A57" s="31"/>
      <c r="B57" s="31"/>
      <c r="C57" s="4" t="s">
        <v>70</v>
      </c>
      <c r="D57" s="4" t="s">
        <v>71</v>
      </c>
      <c r="E57" s="4" t="s">
        <v>72</v>
      </c>
      <c r="F57" s="4" t="s">
        <v>70</v>
      </c>
      <c r="G57" s="4" t="s">
        <v>71</v>
      </c>
      <c r="H57" s="4" t="s">
        <v>72</v>
      </c>
      <c r="I57" s="4" t="s">
        <v>70</v>
      </c>
      <c r="J57" s="4" t="s">
        <v>71</v>
      </c>
      <c r="K57" s="4" t="s">
        <v>72</v>
      </c>
    </row>
    <row r="58" spans="1:11" ht="19.55" customHeight="1">
      <c r="A58" s="11"/>
      <c r="B58" s="11" t="s">
        <v>39</v>
      </c>
      <c r="C58" s="22"/>
      <c r="D58" s="22">
        <v>6482.3620000000001</v>
      </c>
      <c r="E58" s="22">
        <f>C58+D58</f>
        <v>6482.3620000000001</v>
      </c>
      <c r="F58" s="22"/>
      <c r="G58" s="22">
        <f>G16</f>
        <v>5222</v>
      </c>
      <c r="H58" s="22">
        <f>F58+G58</f>
        <v>5222</v>
      </c>
      <c r="I58" s="23"/>
      <c r="J58" s="23">
        <f>G58/D58*100-100</f>
        <v>-19.44294379116748</v>
      </c>
      <c r="K58" s="23">
        <f>H58/E58*100-100</f>
        <v>-19.44294379116748</v>
      </c>
    </row>
    <row r="59" spans="1:11" ht="28.95" customHeight="1">
      <c r="A59" s="41" t="s">
        <v>93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spans="1:11" ht="17.5" customHeight="1">
      <c r="A60" s="32" t="s">
        <v>115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11" ht="14.15">
      <c r="A61" s="11"/>
      <c r="B61" s="11" t="s">
        <v>12</v>
      </c>
      <c r="C61" s="11"/>
      <c r="D61" s="11"/>
      <c r="E61" s="11"/>
      <c r="F61" s="7"/>
      <c r="G61" s="7"/>
      <c r="H61" s="7"/>
      <c r="I61" s="7"/>
      <c r="J61" s="7"/>
      <c r="K61" s="7"/>
    </row>
    <row r="62" spans="1:11" ht="61.95" customHeight="1">
      <c r="A62" s="12">
        <v>1</v>
      </c>
      <c r="B62" s="13" t="s">
        <v>120</v>
      </c>
      <c r="C62" s="22"/>
      <c r="D62" s="22">
        <v>5271.9620000000004</v>
      </c>
      <c r="E62" s="22">
        <f t="shared" ref="E62:E66" si="14">C62+D62</f>
        <v>5271.9620000000004</v>
      </c>
      <c r="F62" s="22"/>
      <c r="G62" s="22"/>
      <c r="H62" s="22">
        <f t="shared" ref="H62:H66" si="15">F62+G62</f>
        <v>0</v>
      </c>
      <c r="I62" s="22"/>
      <c r="J62" s="24">
        <f>G62/D62*100-100</f>
        <v>-100</v>
      </c>
      <c r="K62" s="22">
        <f t="shared" ref="K62" si="16">H62/E62*100-100</f>
        <v>-100</v>
      </c>
    </row>
    <row r="63" spans="1:11" ht="42.4">
      <c r="A63" s="12">
        <v>2</v>
      </c>
      <c r="B63" s="13" t="s">
        <v>121</v>
      </c>
      <c r="C63" s="22"/>
      <c r="D63" s="22">
        <v>98</v>
      </c>
      <c r="E63" s="22">
        <f t="shared" si="14"/>
        <v>98</v>
      </c>
      <c r="F63" s="22"/>
      <c r="G63" s="22"/>
      <c r="H63" s="22"/>
      <c r="I63" s="22"/>
      <c r="J63" s="24">
        <f t="shared" ref="J63:J65" si="17">G63/D63*100-100</f>
        <v>-100</v>
      </c>
      <c r="K63" s="22">
        <f t="shared" ref="K63:K65" si="18">H63/E63*100-100</f>
        <v>-100</v>
      </c>
    </row>
    <row r="64" spans="1:11" ht="56.55">
      <c r="A64" s="12">
        <v>3</v>
      </c>
      <c r="B64" s="13" t="s">
        <v>122</v>
      </c>
      <c r="C64" s="22"/>
      <c r="D64" s="22">
        <v>694.5</v>
      </c>
      <c r="E64" s="22">
        <f t="shared" si="14"/>
        <v>694.5</v>
      </c>
      <c r="F64" s="22"/>
      <c r="G64" s="22"/>
      <c r="H64" s="22"/>
      <c r="I64" s="22"/>
      <c r="J64" s="24">
        <f t="shared" si="17"/>
        <v>-100</v>
      </c>
      <c r="K64" s="22">
        <f t="shared" si="18"/>
        <v>-100</v>
      </c>
    </row>
    <row r="65" spans="1:11" ht="28.3">
      <c r="A65" s="12">
        <v>4</v>
      </c>
      <c r="B65" s="13" t="s">
        <v>123</v>
      </c>
      <c r="C65" s="22"/>
      <c r="D65" s="22">
        <v>417.9</v>
      </c>
      <c r="E65" s="22">
        <f t="shared" si="14"/>
        <v>417.9</v>
      </c>
      <c r="F65" s="22"/>
      <c r="G65" s="22"/>
      <c r="H65" s="22">
        <f t="shared" si="15"/>
        <v>0</v>
      </c>
      <c r="I65" s="22"/>
      <c r="J65" s="24">
        <f t="shared" si="17"/>
        <v>-100</v>
      </c>
      <c r="K65" s="22">
        <f t="shared" si="18"/>
        <v>-100</v>
      </c>
    </row>
    <row r="66" spans="1:11" ht="37.049999999999997" customHeight="1">
      <c r="A66" s="12">
        <v>5</v>
      </c>
      <c r="B66" s="13" t="s">
        <v>138</v>
      </c>
      <c r="C66" s="22"/>
      <c r="D66" s="22"/>
      <c r="E66" s="22">
        <f t="shared" si="14"/>
        <v>0</v>
      </c>
      <c r="F66" s="22"/>
      <c r="G66" s="22">
        <v>5222</v>
      </c>
      <c r="H66" s="22">
        <f t="shared" si="15"/>
        <v>5222</v>
      </c>
      <c r="I66" s="22"/>
      <c r="J66" s="24"/>
      <c r="K66" s="22"/>
    </row>
    <row r="67" spans="1:11" ht="30.65" customHeight="1">
      <c r="A67" s="33" t="s">
        <v>95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spans="1:11" ht="20.55" customHeight="1">
      <c r="A68" s="35" t="s">
        <v>115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s="10" customFormat="1" ht="14.15">
      <c r="A69" s="14" t="s">
        <v>87</v>
      </c>
      <c r="B69" s="14" t="s">
        <v>88</v>
      </c>
      <c r="C69" s="12"/>
      <c r="D69" s="12"/>
      <c r="E69" s="12"/>
      <c r="F69" s="12"/>
      <c r="G69" s="12"/>
      <c r="H69" s="12"/>
      <c r="I69" s="23"/>
      <c r="J69" s="23"/>
      <c r="K69" s="23"/>
    </row>
    <row r="70" spans="1:11" ht="53.85">
      <c r="A70" s="11"/>
      <c r="B70" s="11" t="s">
        <v>124</v>
      </c>
      <c r="C70" s="21"/>
      <c r="D70" s="21">
        <v>5271.96</v>
      </c>
      <c r="E70" s="21">
        <f t="shared" ref="E70:E73" si="19">C70+D70</f>
        <v>5271.96</v>
      </c>
      <c r="F70" s="21"/>
      <c r="G70" s="21">
        <v>5182</v>
      </c>
      <c r="H70" s="21">
        <f t="shared" ref="H70:H79" si="20">F70+G70</f>
        <v>5182</v>
      </c>
      <c r="I70" s="21"/>
      <c r="J70" s="21">
        <f>G70/D70*100-100</f>
        <v>-1.7063862396528009</v>
      </c>
      <c r="K70" s="21">
        <f t="shared" ref="K70" si="21">H70/E70*100-100</f>
        <v>-1.7063862396528009</v>
      </c>
    </row>
    <row r="71" spans="1:11" ht="28.95" customHeight="1">
      <c r="A71" s="11"/>
      <c r="B71" s="11" t="s">
        <v>128</v>
      </c>
      <c r="C71" s="21"/>
      <c r="D71" s="21">
        <v>3.5</v>
      </c>
      <c r="E71" s="21">
        <f t="shared" si="19"/>
        <v>3.5</v>
      </c>
      <c r="F71" s="21"/>
      <c r="G71" s="21"/>
      <c r="H71" s="21">
        <f t="shared" si="20"/>
        <v>0</v>
      </c>
      <c r="I71" s="21"/>
      <c r="J71" s="21">
        <f t="shared" ref="J71:J84" si="22">G71/D71*100-100</f>
        <v>-100</v>
      </c>
      <c r="K71" s="21">
        <f t="shared" ref="K71:K84" si="23">H71/E71*100-100</f>
        <v>-100</v>
      </c>
    </row>
    <row r="72" spans="1:11" ht="40.4">
      <c r="A72" s="11"/>
      <c r="B72" s="11" t="s">
        <v>126</v>
      </c>
      <c r="C72" s="21"/>
      <c r="D72" s="21">
        <v>98</v>
      </c>
      <c r="E72" s="21">
        <f t="shared" si="19"/>
        <v>98</v>
      </c>
      <c r="F72" s="21"/>
      <c r="G72" s="21"/>
      <c r="H72" s="21">
        <f t="shared" si="20"/>
        <v>0</v>
      </c>
      <c r="I72" s="21"/>
      <c r="J72" s="21">
        <f t="shared" si="22"/>
        <v>-100</v>
      </c>
      <c r="K72" s="21">
        <f t="shared" si="23"/>
        <v>-100</v>
      </c>
    </row>
    <row r="73" spans="1:11" ht="31.15" customHeight="1">
      <c r="A73" s="11"/>
      <c r="B73" s="11" t="s">
        <v>131</v>
      </c>
      <c r="C73" s="21"/>
      <c r="D73" s="21">
        <v>-4.5</v>
      </c>
      <c r="E73" s="21">
        <f t="shared" si="19"/>
        <v>-4.5</v>
      </c>
      <c r="F73" s="21"/>
      <c r="G73" s="21"/>
      <c r="H73" s="21">
        <f t="shared" si="20"/>
        <v>0</v>
      </c>
      <c r="I73" s="21"/>
      <c r="J73" s="21">
        <f t="shared" si="22"/>
        <v>-100</v>
      </c>
      <c r="K73" s="21">
        <f t="shared" si="23"/>
        <v>-100</v>
      </c>
    </row>
    <row r="74" spans="1:11" ht="67.3">
      <c r="A74" s="11"/>
      <c r="B74" s="11" t="s">
        <v>125</v>
      </c>
      <c r="C74" s="12"/>
      <c r="D74" s="20">
        <v>694.5</v>
      </c>
      <c r="E74" s="12">
        <f>C74+D74</f>
        <v>694.5</v>
      </c>
      <c r="F74" s="12"/>
      <c r="G74" s="20"/>
      <c r="H74" s="21">
        <f t="shared" si="20"/>
        <v>0</v>
      </c>
      <c r="I74" s="23"/>
      <c r="J74" s="21">
        <f t="shared" si="22"/>
        <v>-100</v>
      </c>
      <c r="K74" s="21">
        <f t="shared" si="23"/>
        <v>-100</v>
      </c>
    </row>
    <row r="75" spans="1:11" ht="32" customHeight="1">
      <c r="A75" s="11"/>
      <c r="B75" s="11" t="s">
        <v>132</v>
      </c>
      <c r="C75" s="12"/>
      <c r="D75" s="21">
        <v>6.4</v>
      </c>
      <c r="E75" s="12">
        <f>C75+D75</f>
        <v>6.4</v>
      </c>
      <c r="F75" s="12"/>
      <c r="G75" s="21"/>
      <c r="H75" s="21">
        <f t="shared" si="20"/>
        <v>0</v>
      </c>
      <c r="I75" s="23"/>
      <c r="J75" s="21">
        <f t="shared" si="22"/>
        <v>-100</v>
      </c>
      <c r="K75" s="21">
        <f t="shared" si="23"/>
        <v>-100</v>
      </c>
    </row>
    <row r="76" spans="1:11" ht="40.4">
      <c r="A76" s="11"/>
      <c r="B76" s="11" t="s">
        <v>127</v>
      </c>
      <c r="C76" s="12"/>
      <c r="D76" s="21">
        <v>417.9</v>
      </c>
      <c r="E76" s="12">
        <f>C76+D76</f>
        <v>417.9</v>
      </c>
      <c r="F76" s="12"/>
      <c r="G76" s="21">
        <v>40</v>
      </c>
      <c r="H76" s="21">
        <f t="shared" si="20"/>
        <v>40</v>
      </c>
      <c r="I76" s="23"/>
      <c r="J76" s="21">
        <f t="shared" si="22"/>
        <v>-90.428332136874843</v>
      </c>
      <c r="K76" s="21">
        <f t="shared" si="23"/>
        <v>-90.428332136874843</v>
      </c>
    </row>
    <row r="77" spans="1:11" ht="27.6" customHeight="1">
      <c r="A77" s="11"/>
      <c r="B77" s="11" t="s">
        <v>134</v>
      </c>
      <c r="C77" s="12"/>
      <c r="D77" s="21">
        <v>2</v>
      </c>
      <c r="E77" s="12">
        <f>C77+D77</f>
        <v>2</v>
      </c>
      <c r="F77" s="12"/>
      <c r="G77" s="21"/>
      <c r="H77" s="21">
        <f t="shared" si="20"/>
        <v>0</v>
      </c>
      <c r="I77" s="23"/>
      <c r="J77" s="21">
        <f t="shared" si="22"/>
        <v>-100</v>
      </c>
      <c r="K77" s="21">
        <f t="shared" si="23"/>
        <v>-100</v>
      </c>
    </row>
    <row r="78" spans="1:11" ht="53.85">
      <c r="A78" s="11"/>
      <c r="B78" s="11" t="s">
        <v>136</v>
      </c>
      <c r="C78" s="12"/>
      <c r="D78" s="12"/>
      <c r="E78" s="12">
        <f t="shared" ref="E78" si="24">C78+D78</f>
        <v>0</v>
      </c>
      <c r="F78" s="12"/>
      <c r="G78" s="12"/>
      <c r="H78" s="21">
        <f t="shared" si="20"/>
        <v>0</v>
      </c>
      <c r="I78" s="23"/>
      <c r="J78" s="21"/>
      <c r="K78" s="21"/>
    </row>
    <row r="79" spans="1:11" ht="27.6" customHeight="1">
      <c r="A79" s="11"/>
      <c r="B79" s="11" t="s">
        <v>140</v>
      </c>
      <c r="C79" s="12"/>
      <c r="D79" s="21"/>
      <c r="E79" s="12">
        <f>C79+D79</f>
        <v>0</v>
      </c>
      <c r="F79" s="12"/>
      <c r="G79" s="21">
        <v>4.2</v>
      </c>
      <c r="H79" s="21">
        <f t="shared" si="20"/>
        <v>4.2</v>
      </c>
      <c r="I79" s="23"/>
      <c r="J79" s="21"/>
      <c r="K79" s="21"/>
    </row>
    <row r="80" spans="1:11" s="10" customFormat="1" ht="14.15">
      <c r="A80" s="14">
        <v>4</v>
      </c>
      <c r="B80" s="15" t="s">
        <v>107</v>
      </c>
      <c r="C80" s="17"/>
      <c r="D80" s="17"/>
      <c r="E80" s="17"/>
      <c r="F80" s="17"/>
      <c r="G80" s="17"/>
      <c r="H80" s="17"/>
      <c r="I80" s="23"/>
      <c r="J80" s="21"/>
      <c r="K80" s="21"/>
    </row>
    <row r="81" spans="1:11" ht="26.95">
      <c r="A81" s="11"/>
      <c r="B81" s="11" t="s">
        <v>129</v>
      </c>
      <c r="C81" s="12"/>
      <c r="D81" s="12">
        <v>7.5</v>
      </c>
      <c r="E81" s="12">
        <f t="shared" ref="E81:E83" si="25">C81+D81</f>
        <v>7.5</v>
      </c>
      <c r="F81" s="12"/>
      <c r="G81" s="12"/>
      <c r="H81" s="12">
        <f t="shared" ref="H81:H85" si="26">F81+G81</f>
        <v>0</v>
      </c>
      <c r="I81" s="23"/>
      <c r="J81" s="21">
        <f t="shared" si="22"/>
        <v>-100</v>
      </c>
      <c r="K81" s="21">
        <f t="shared" si="23"/>
        <v>-100</v>
      </c>
    </row>
    <row r="82" spans="1:11" ht="26.95">
      <c r="A82" s="11"/>
      <c r="B82" s="11" t="s">
        <v>130</v>
      </c>
      <c r="C82" s="12"/>
      <c r="D82" s="12">
        <v>-1.8</v>
      </c>
      <c r="E82" s="12">
        <f t="shared" si="25"/>
        <v>-1.8</v>
      </c>
      <c r="F82" s="12"/>
      <c r="G82" s="12"/>
      <c r="H82" s="12">
        <f t="shared" si="26"/>
        <v>0</v>
      </c>
      <c r="I82" s="23"/>
      <c r="J82" s="21">
        <f t="shared" si="22"/>
        <v>-100</v>
      </c>
      <c r="K82" s="21">
        <f t="shared" si="23"/>
        <v>-100</v>
      </c>
    </row>
    <row r="83" spans="1:11" ht="26.95">
      <c r="A83" s="11"/>
      <c r="B83" s="11" t="s">
        <v>133</v>
      </c>
      <c r="C83" s="12"/>
      <c r="D83" s="12">
        <v>6.4</v>
      </c>
      <c r="E83" s="12">
        <f t="shared" si="25"/>
        <v>6.4</v>
      </c>
      <c r="F83" s="12"/>
      <c r="G83" s="12"/>
      <c r="H83" s="12">
        <f t="shared" si="26"/>
        <v>0</v>
      </c>
      <c r="I83" s="23"/>
      <c r="J83" s="21">
        <f t="shared" si="22"/>
        <v>-100</v>
      </c>
      <c r="K83" s="21">
        <f t="shared" si="23"/>
        <v>-100</v>
      </c>
    </row>
    <row r="84" spans="1:11" ht="26.95">
      <c r="A84" s="11"/>
      <c r="B84" s="11" t="s">
        <v>135</v>
      </c>
      <c r="C84" s="12"/>
      <c r="D84" s="12">
        <v>2</v>
      </c>
      <c r="E84" s="12">
        <f>C84+D84</f>
        <v>2</v>
      </c>
      <c r="F84" s="12"/>
      <c r="G84" s="12"/>
      <c r="H84" s="12">
        <f t="shared" si="26"/>
        <v>0</v>
      </c>
      <c r="I84" s="23"/>
      <c r="J84" s="21">
        <f t="shared" si="22"/>
        <v>-100</v>
      </c>
      <c r="K84" s="21">
        <f t="shared" si="23"/>
        <v>-100</v>
      </c>
    </row>
    <row r="85" spans="1:11" ht="26.95">
      <c r="A85" s="11"/>
      <c r="B85" s="11" t="s">
        <v>141</v>
      </c>
      <c r="C85" s="12"/>
      <c r="D85" s="12"/>
      <c r="E85" s="12">
        <f t="shared" ref="E85" si="27">C85+D85</f>
        <v>0</v>
      </c>
      <c r="F85" s="12"/>
      <c r="G85" s="12">
        <v>5.8</v>
      </c>
      <c r="H85" s="12">
        <f t="shared" si="26"/>
        <v>5.8</v>
      </c>
      <c r="I85" s="23"/>
      <c r="J85" s="21"/>
      <c r="K85" s="21"/>
    </row>
    <row r="86" spans="1:11" ht="17.5" customHeight="1">
      <c r="A86" s="33" t="s">
        <v>94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</row>
    <row r="87" spans="1:11" ht="1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</row>
    <row r="88" spans="1:11" ht="14" customHeight="1">
      <c r="A88" s="36" t="s">
        <v>96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spans="1:11" ht="13.15" customHeight="1">
      <c r="A89" s="37" t="s">
        <v>97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</row>
    <row r="91" spans="1:11" ht="15" customHeight="1">
      <c r="A91" s="38" t="s">
        <v>106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</row>
    <row r="93" spans="1:11" ht="68.650000000000006">
      <c r="A93" s="11" t="s">
        <v>40</v>
      </c>
      <c r="B93" s="11" t="s">
        <v>8</v>
      </c>
      <c r="C93" s="5" t="s">
        <v>98</v>
      </c>
      <c r="D93" s="5" t="s">
        <v>99</v>
      </c>
      <c r="E93" s="5" t="s">
        <v>100</v>
      </c>
      <c r="F93" s="5" t="s">
        <v>84</v>
      </c>
      <c r="G93" s="5" t="s">
        <v>101</v>
      </c>
      <c r="H93" s="5" t="s">
        <v>102</v>
      </c>
    </row>
    <row r="94" spans="1:11" ht="14.15">
      <c r="A94" s="11" t="s">
        <v>5</v>
      </c>
      <c r="B94" s="11" t="s">
        <v>18</v>
      </c>
      <c r="C94" s="11" t="s">
        <v>27</v>
      </c>
      <c r="D94" s="11" t="s">
        <v>35</v>
      </c>
      <c r="E94" s="11" t="s">
        <v>34</v>
      </c>
      <c r="F94" s="11" t="s">
        <v>41</v>
      </c>
      <c r="G94" s="11" t="s">
        <v>33</v>
      </c>
      <c r="H94" s="11" t="s">
        <v>42</v>
      </c>
    </row>
    <row r="95" spans="1:11" ht="14.15">
      <c r="A95" s="11" t="s">
        <v>43</v>
      </c>
      <c r="B95" s="11" t="s">
        <v>44</v>
      </c>
      <c r="C95" s="11" t="s">
        <v>11</v>
      </c>
      <c r="D95" s="11"/>
      <c r="E95" s="11"/>
      <c r="F95" s="11">
        <f>E95-D95</f>
        <v>0</v>
      </c>
      <c r="G95" s="11" t="s">
        <v>11</v>
      </c>
      <c r="H95" s="11" t="s">
        <v>11</v>
      </c>
    </row>
    <row r="96" spans="1:11" ht="14.15">
      <c r="A96" s="11"/>
      <c r="B96" s="11" t="s">
        <v>45</v>
      </c>
      <c r="C96" s="11" t="s">
        <v>11</v>
      </c>
      <c r="D96" s="11"/>
      <c r="E96" s="11"/>
      <c r="F96" s="11">
        <f t="shared" ref="F96:F97" si="28">E96-D96</f>
        <v>0</v>
      </c>
      <c r="G96" s="11" t="s">
        <v>11</v>
      </c>
      <c r="H96" s="11" t="s">
        <v>11</v>
      </c>
    </row>
    <row r="97" spans="1:11" ht="28.3">
      <c r="A97" s="11"/>
      <c r="B97" s="11" t="s">
        <v>46</v>
      </c>
      <c r="C97" s="11" t="s">
        <v>11</v>
      </c>
      <c r="D97" s="11"/>
      <c r="E97" s="11"/>
      <c r="F97" s="11">
        <f t="shared" si="28"/>
        <v>0</v>
      </c>
      <c r="G97" s="11" t="s">
        <v>11</v>
      </c>
      <c r="H97" s="11" t="s">
        <v>11</v>
      </c>
    </row>
    <row r="98" spans="1:11" ht="14.15">
      <c r="A98" s="11"/>
      <c r="B98" s="11" t="s">
        <v>47</v>
      </c>
      <c r="C98" s="11" t="s">
        <v>11</v>
      </c>
      <c r="D98" s="11"/>
      <c r="E98" s="11"/>
      <c r="F98" s="11"/>
      <c r="G98" s="11" t="s">
        <v>11</v>
      </c>
      <c r="H98" s="11" t="s">
        <v>11</v>
      </c>
    </row>
    <row r="99" spans="1:11" ht="14.15">
      <c r="A99" s="11"/>
      <c r="B99" s="11" t="s">
        <v>48</v>
      </c>
      <c r="C99" s="11" t="s">
        <v>11</v>
      </c>
      <c r="D99" s="11"/>
      <c r="E99" s="11"/>
      <c r="F99" s="11"/>
      <c r="G99" s="11" t="s">
        <v>11</v>
      </c>
      <c r="H99" s="11" t="s">
        <v>11</v>
      </c>
    </row>
    <row r="100" spans="1:11">
      <c r="A100" s="40" t="s">
        <v>111</v>
      </c>
      <c r="B100" s="31"/>
      <c r="C100" s="31"/>
      <c r="D100" s="31"/>
      <c r="E100" s="31"/>
      <c r="F100" s="31"/>
      <c r="G100" s="31"/>
      <c r="H100" s="31"/>
    </row>
    <row r="101" spans="1:11" ht="14.15">
      <c r="A101" s="11" t="s">
        <v>18</v>
      </c>
      <c r="B101" s="11" t="s">
        <v>49</v>
      </c>
      <c r="C101" s="11" t="s">
        <v>11</v>
      </c>
      <c r="D101" s="11"/>
      <c r="E101" s="11"/>
      <c r="F101" s="11">
        <f t="shared" ref="F101" si="29">E101-D101</f>
        <v>0</v>
      </c>
      <c r="G101" s="11" t="s">
        <v>11</v>
      </c>
      <c r="H101" s="11" t="s">
        <v>11</v>
      </c>
    </row>
    <row r="102" spans="1:11">
      <c r="A102" s="40" t="s">
        <v>144</v>
      </c>
      <c r="B102" s="31"/>
      <c r="C102" s="31"/>
      <c r="D102" s="31"/>
      <c r="E102" s="31"/>
      <c r="F102" s="31"/>
      <c r="G102" s="31"/>
      <c r="H102" s="31"/>
    </row>
    <row r="103" spans="1:11">
      <c r="A103" s="31" t="s">
        <v>50</v>
      </c>
      <c r="B103" s="31"/>
      <c r="C103" s="31"/>
      <c r="D103" s="31"/>
      <c r="E103" s="31"/>
      <c r="F103" s="31"/>
      <c r="G103" s="31"/>
      <c r="H103" s="31"/>
    </row>
    <row r="104" spans="1:11" ht="14.15">
      <c r="A104" s="11" t="s">
        <v>20</v>
      </c>
      <c r="B104" s="11" t="s">
        <v>51</v>
      </c>
      <c r="C104" s="11"/>
      <c r="D104" s="11"/>
      <c r="E104" s="11"/>
      <c r="F104" s="11"/>
      <c r="G104" s="11"/>
      <c r="H104" s="11"/>
    </row>
    <row r="105" spans="1:11" ht="14.15">
      <c r="A105" s="11"/>
      <c r="B105" s="11" t="s">
        <v>52</v>
      </c>
      <c r="C105" s="11"/>
      <c r="D105" s="11"/>
      <c r="E105" s="11"/>
      <c r="F105" s="11">
        <f t="shared" ref="F105" si="30">E105-D105</f>
        <v>0</v>
      </c>
      <c r="G105" s="11"/>
      <c r="H105" s="11"/>
    </row>
    <row r="106" spans="1:11">
      <c r="A106" s="31" t="s">
        <v>53</v>
      </c>
      <c r="B106" s="31"/>
      <c r="C106" s="31"/>
      <c r="D106" s="31"/>
      <c r="E106" s="31"/>
      <c r="F106" s="31"/>
      <c r="G106" s="31"/>
      <c r="H106" s="31"/>
    </row>
    <row r="107" spans="1:11" ht="14.15">
      <c r="A107" s="11"/>
      <c r="B107" s="13" t="s">
        <v>110</v>
      </c>
      <c r="C107" s="11"/>
      <c r="D107" s="11"/>
      <c r="E107" s="11"/>
      <c r="F107" s="11">
        <f t="shared" ref="F107" si="31">E107-D107</f>
        <v>0</v>
      </c>
      <c r="G107" s="11"/>
      <c r="H107" s="11"/>
    </row>
    <row r="108" spans="1:11" ht="14.15">
      <c r="A108" s="11"/>
      <c r="B108" s="11" t="s">
        <v>54</v>
      </c>
      <c r="C108" s="11"/>
      <c r="D108" s="11"/>
      <c r="E108" s="11"/>
      <c r="F108" s="11"/>
      <c r="G108" s="11"/>
      <c r="H108" s="11"/>
    </row>
    <row r="109" spans="1:11" ht="28.3">
      <c r="A109" s="11" t="s">
        <v>21</v>
      </c>
      <c r="B109" s="11" t="s">
        <v>55</v>
      </c>
      <c r="C109" s="11" t="s">
        <v>11</v>
      </c>
      <c r="D109" s="11"/>
      <c r="E109" s="11"/>
      <c r="F109" s="11"/>
      <c r="G109" s="11" t="s">
        <v>11</v>
      </c>
      <c r="H109" s="11" t="s">
        <v>11</v>
      </c>
    </row>
    <row r="110" spans="1:11" ht="22.9" customHeight="1">
      <c r="A110" s="27" t="s">
        <v>145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spans="1:11" ht="18" customHeight="1">
      <c r="A111" s="25" t="s">
        <v>146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ht="18" customHeight="1">
      <c r="A112" s="25" t="s">
        <v>103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1" ht="17.5" customHeight="1">
      <c r="A113" s="29" t="s">
        <v>147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</row>
    <row r="114" spans="1:11" ht="21.55" customHeight="1">
      <c r="A114" s="25" t="s">
        <v>148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ht="20.55" customHeight="1">
      <c r="A115" s="25" t="s">
        <v>149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ht="21.05" customHeight="1">
      <c r="A116" s="25" t="s">
        <v>150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8" spans="1:11" ht="15.65" customHeight="1">
      <c r="B118" s="3" t="s">
        <v>109</v>
      </c>
      <c r="C118" s="3"/>
      <c r="D118" s="3"/>
      <c r="E118" s="26" t="s">
        <v>114</v>
      </c>
      <c r="F118" s="26"/>
      <c r="G118" s="26"/>
    </row>
  </sheetData>
  <mergeCells count="65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48:E48"/>
    <mergeCell ref="F48:H48"/>
    <mergeCell ref="I48:K48"/>
    <mergeCell ref="C43:E43"/>
    <mergeCell ref="F43:H43"/>
    <mergeCell ref="I43:K43"/>
    <mergeCell ref="A47:K47"/>
    <mergeCell ref="A59:K59"/>
    <mergeCell ref="A50:K50"/>
    <mergeCell ref="A51:K51"/>
    <mergeCell ref="A52:K52"/>
    <mergeCell ref="A53:K53"/>
    <mergeCell ref="A54:K54"/>
    <mergeCell ref="A55:K55"/>
    <mergeCell ref="A56:A57"/>
    <mergeCell ref="B56:B57"/>
    <mergeCell ref="C56:E56"/>
    <mergeCell ref="F56:H56"/>
    <mergeCell ref="I56:K56"/>
    <mergeCell ref="A106:H106"/>
    <mergeCell ref="A60:K60"/>
    <mergeCell ref="A67:K67"/>
    <mergeCell ref="A68:K68"/>
    <mergeCell ref="A86:K86"/>
    <mergeCell ref="A87:K87"/>
    <mergeCell ref="A88:K88"/>
    <mergeCell ref="A89:K89"/>
    <mergeCell ref="A91:K91"/>
    <mergeCell ref="A100:H100"/>
    <mergeCell ref="A102:H102"/>
    <mergeCell ref="A103:H103"/>
    <mergeCell ref="A116:K116"/>
    <mergeCell ref="E118:G118"/>
    <mergeCell ref="A110:K110"/>
    <mergeCell ref="A111:K111"/>
    <mergeCell ref="A112:K112"/>
    <mergeCell ref="A113:K113"/>
    <mergeCell ref="A114:K114"/>
    <mergeCell ref="A115:K115"/>
  </mergeCells>
  <pageMargins left="0.7" right="0.7" top="0.75" bottom="0.75" header="0.3" footer="0.3"/>
  <pageSetup paperSize="9" scale="94" orientation="landscape" verticalDpi="0" r:id="rId1"/>
  <rowBreaks count="4" manualBreakCount="4">
    <brk id="38" max="16383" man="1"/>
    <brk id="54" max="16383" man="1"/>
    <brk id="68" max="16383" man="1"/>
    <brk id="9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7670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2020-05-29T06:48:09Z</dcterms:modified>
</cp:coreProperties>
</file>